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4 北京市海淀区翠微小学\"/>
    </mc:Choice>
  </mc:AlternateContent>
  <xr:revisionPtr revIDLastSave="0" documentId="13_ncr:1_{8310ECF8-B42A-498F-8BAA-C2FFE58482B6}" xr6:coauthVersionLast="47" xr6:coauthVersionMax="47" xr10:uidLastSave="{00000000-0000-0000-0000-000000000000}"/>
  <bookViews>
    <workbookView xWindow="6067" yWindow="2820" windowWidth="22846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G6" i="2"/>
  <c r="F6" i="2"/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<sst xmlns="http://schemas.openxmlformats.org/spreadsheetml/2006/main" count="77" uniqueCount="62">
  <si>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</si>
  <si>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</si>
  <si>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</si>
  <si>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</si>
  <si>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</si>
  <si>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</si>
  <si>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</si>
  <si>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</si>
  <si>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</si>
  <si>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</si>
  <si>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</si>
  <si>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</si>
  <si>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</si>
  <si>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</si>
  <si>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</si>
  <si>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</si>
  <si>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</si>
  <si>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</si>
  <si>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</si>
  <si>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</si>
  <si>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</si>
  <si>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</si>
  <si>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</si>
  <si>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</si>
  <si>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</si>
  <si>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</si>
  <si>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</si>
  <si>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</si>
  <si>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</si>
  <si>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</si>
  <si>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</si>
  <si>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</si>
  <si>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</si>
  <si>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</si>
  <si>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</si>
  <si>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</si>
  <si>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</si>
  <si>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</si>
  <si>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</si>
  <si>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</si>
  <si>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</si>
  <si>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</si>
  <si>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</si>
  <si>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</si>
  <si>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</si>
  <si>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</si>
  <si>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</si>
  <si>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</si>
  <si>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</si>
  <si>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</si>
  <si>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</si>
  <si>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</si>
  <si>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</si>
  <si>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</si>
  <si>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</si>
  <si>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</si>
  <si>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</si>
  <si>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</si>
  <si>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</si>
  <si>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</si>
  <si>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11010825T000003274131-[ID10755]北京市海淀区翠微小学（西校区）电力增容工程-尾款</t>
    <phoneticPr fontId="1" type="noConversion"/>
  </si>
  <si>
    <t>北京市海淀区翠微小学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</si>
</sst>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4" sqref="H4:K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9" t="s">
        <v>49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30" t="s">
        <v>1</v>
      </c>
      <c r="B3" s="30"/>
      <c r="C3" s="31" t="s">
        <v>60</v>
      </c>
      <c r="D3" s="32"/>
      <c r="E3" s="32"/>
      <c r="F3" s="32"/>
      <c r="G3" s="32"/>
      <c r="H3" s="32"/>
      <c r="I3" s="32"/>
      <c r="J3" s="32"/>
      <c r="K3" s="33"/>
    </row>
    <row r="4" spans="1:11" ht="22.05" customHeight="1" x14ac:dyDescent="0.3">
      <c r="A4" s="13" t="s">
        <v>2</v>
      </c>
      <c r="B4" s="15"/>
      <c r="C4" s="34" t="s">
        <v>3</v>
      </c>
      <c r="D4" s="30"/>
      <c r="E4" s="34"/>
      <c r="F4" s="34"/>
      <c r="G4" s="2" t="s">
        <v>4</v>
      </c>
      <c r="H4" s="13" t="s">
        <v>61</v>
      </c>
      <c r="I4" s="14"/>
      <c r="J4" s="14"/>
      <c r="K4" s="15"/>
    </row>
    <row r="5" spans="1:11" ht="34.799999999999997" customHeight="1" x14ac:dyDescent="0.3">
      <c r="A5" s="19" t="s">
        <v>5</v>
      </c>
      <c r="B5" s="20"/>
      <c r="C5" s="14"/>
      <c r="D5" s="15"/>
      <c r="E5" s="2" t="s">
        <v>6</v>
      </c>
      <c r="F5" s="2" t="s">
        <v>7</v>
      </c>
      <c r="G5" s="2" t="s">
        <v>8</v>
      </c>
      <c r="H5" s="4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1"/>
      <c r="B6" s="22"/>
      <c r="C6" s="6" t="s">
        <v>12</v>
      </c>
      <c r="D6" s="7"/>
      <c r="E6" s="8"/>
      <c r="F6" s="8">
        <f>736007.49/10000</f>
        <v>73.600748999999993</v>
      </c>
      <c r="G6" s="8">
        <f>736007.49/10000</f>
        <v>73.600748999999993</v>
      </c>
      <c r="H6" s="2">
        <v>10</v>
      </c>
      <c r="I6" s="9">
        <f>G6/F6</f>
        <v>1</v>
      </c>
      <c r="J6" s="2">
        <f>H6*I6</f>
        <v>10</v>
      </c>
      <c r="K6" s="2"/>
    </row>
    <row r="7" spans="1:11" ht="22.05" customHeight="1" x14ac:dyDescent="0.3">
      <c r="A7" s="21"/>
      <c r="B7" s="22"/>
      <c r="C7" s="6" t="s">
        <v>13</v>
      </c>
      <c r="D7" s="7"/>
      <c r="E7" s="8"/>
      <c r="F7" s="8"/>
      <c r="G7" s="8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1"/>
      <c r="B8" s="22"/>
      <c r="C8" s="6" t="s">
        <v>15</v>
      </c>
      <c r="D8" s="7"/>
      <c r="E8" s="8"/>
      <c r="F8" s="8"/>
      <c r="G8" s="8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3"/>
      <c r="B9" s="24"/>
      <c r="C9" s="6" t="s">
        <v>16</v>
      </c>
      <c r="D9" s="7"/>
      <c r="E9" s="8"/>
      <c r="F9" s="8"/>
      <c r="G9" s="8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6" t="s">
        <v>17</v>
      </c>
      <c r="B10" s="13" t="s">
        <v>18</v>
      </c>
      <c r="C10" s="14"/>
      <c r="D10" s="14"/>
      <c r="E10" s="14"/>
      <c r="F10" s="15"/>
      <c r="G10" s="13" t="s">
        <v>19</v>
      </c>
      <c r="H10" s="14"/>
      <c r="I10" s="14"/>
      <c r="J10" s="14"/>
      <c r="K10" s="15"/>
    </row>
    <row r="11" spans="1:11" ht="88.8" customHeight="1" x14ac:dyDescent="0.3">
      <c r="A11" s="17"/>
      <c r="B11" s="25" t="s">
        <v>50</v>
      </c>
      <c r="C11" s="26"/>
      <c r="D11" s="26"/>
      <c r="E11" s="26"/>
      <c r="F11" s="27"/>
      <c r="G11" s="25" t="s">
        <v>51</v>
      </c>
      <c r="H11" s="26"/>
      <c r="I11" s="26"/>
      <c r="J11" s="26"/>
      <c r="K11" s="27"/>
    </row>
    <row r="12" spans="1:11" ht="31.25" customHeight="1" x14ac:dyDescent="0.3">
      <c r="A12" s="16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4" t="s">
        <v>27</v>
      </c>
      <c r="I12" s="4" t="s">
        <v>28</v>
      </c>
      <c r="J12" s="2" t="s">
        <v>11</v>
      </c>
      <c r="K12" s="4" t="s">
        <v>29</v>
      </c>
    </row>
    <row r="13" spans="1:11" ht="34.049999999999997" customHeight="1" x14ac:dyDescent="0.3">
      <c r="A13" s="18"/>
      <c r="B13" s="4" t="s">
        <v>30</v>
      </c>
      <c r="C13" s="4" t="s">
        <v>31</v>
      </c>
      <c r="D13" s="3" t="s">
        <v>52</v>
      </c>
      <c r="E13" s="4" t="s">
        <v>32</v>
      </c>
      <c r="F13" s="8">
        <f>736007.49/10000</f>
        <v>73.600748999999993</v>
      </c>
      <c r="G13" s="4" t="s">
        <v>33</v>
      </c>
      <c r="H13" s="4">
        <v>20</v>
      </c>
      <c r="I13" s="8">
        <f>736007.49/10000</f>
        <v>73.600748999999993</v>
      </c>
      <c r="J13" s="4">
        <v>20</v>
      </c>
      <c r="K13" s="4"/>
    </row>
    <row r="14" spans="1:11" ht="22.05" customHeight="1" x14ac:dyDescent="0.3">
      <c r="A14" s="18"/>
      <c r="B14" s="4" t="s">
        <v>34</v>
      </c>
      <c r="C14" s="4" t="s">
        <v>37</v>
      </c>
      <c r="D14" s="4" t="s">
        <v>58</v>
      </c>
      <c r="E14" s="4" t="s">
        <v>35</v>
      </c>
      <c r="F14" s="10">
        <v>1</v>
      </c>
      <c r="G14" s="4" t="s">
        <v>38</v>
      </c>
      <c r="H14" s="4">
        <v>15</v>
      </c>
      <c r="I14" s="4" t="s">
        <v>59</v>
      </c>
      <c r="J14" s="4">
        <v>15</v>
      </c>
      <c r="K14" s="4"/>
    </row>
    <row r="15" spans="1:11" ht="47" customHeight="1" x14ac:dyDescent="0.3">
      <c r="A15" s="18"/>
      <c r="B15" s="4" t="s">
        <v>34</v>
      </c>
      <c r="C15" s="4" t="s">
        <v>39</v>
      </c>
      <c r="D15" s="4" t="s">
        <v>55</v>
      </c>
      <c r="E15" s="4" t="s">
        <v>56</v>
      </c>
      <c r="F15" s="10">
        <v>100</v>
      </c>
      <c r="G15" s="4" t="s">
        <v>57</v>
      </c>
      <c r="H15" s="4">
        <v>10</v>
      </c>
      <c r="I15" s="11">
        <v>1</v>
      </c>
      <c r="J15" s="4">
        <v>10</v>
      </c>
      <c r="K15" s="4"/>
    </row>
    <row r="16" spans="1:11" ht="22.05" customHeight="1" x14ac:dyDescent="0.3">
      <c r="A16" s="18"/>
      <c r="B16" s="4" t="s">
        <v>34</v>
      </c>
      <c r="C16" s="4" t="s">
        <v>53</v>
      </c>
      <c r="D16" s="4" t="s">
        <v>54</v>
      </c>
      <c r="E16" s="4" t="s">
        <v>35</v>
      </c>
      <c r="F16" s="10">
        <v>100</v>
      </c>
      <c r="G16" s="4" t="s">
        <v>36</v>
      </c>
      <c r="H16" s="4">
        <v>15</v>
      </c>
      <c r="I16" s="11">
        <v>1</v>
      </c>
      <c r="J16" s="4">
        <v>15</v>
      </c>
      <c r="K16" s="4"/>
    </row>
    <row r="17" spans="1:11" ht="29" customHeight="1" x14ac:dyDescent="0.3">
      <c r="A17" s="18"/>
      <c r="B17" s="4" t="s">
        <v>40</v>
      </c>
      <c r="C17" s="4" t="s">
        <v>41</v>
      </c>
      <c r="D17" s="4" t="s">
        <v>42</v>
      </c>
      <c r="E17" s="4" t="s">
        <v>35</v>
      </c>
      <c r="F17" s="4" t="s">
        <v>43</v>
      </c>
      <c r="G17" s="4" t="s">
        <v>38</v>
      </c>
      <c r="H17" s="4">
        <v>20</v>
      </c>
      <c r="I17" s="4">
        <v>0</v>
      </c>
      <c r="J17" s="4">
        <v>20</v>
      </c>
      <c r="K17" s="4"/>
    </row>
    <row r="18" spans="1:11" ht="36" customHeight="1" x14ac:dyDescent="0.3">
      <c r="A18" s="18"/>
      <c r="B18" s="4" t="s">
        <v>44</v>
      </c>
      <c r="C18" s="4" t="s">
        <v>45</v>
      </c>
      <c r="D18" s="3" t="s">
        <v>46</v>
      </c>
      <c r="E18" s="4" t="s">
        <v>47</v>
      </c>
      <c r="F18" s="4">
        <v>90</v>
      </c>
      <c r="G18" s="4" t="s">
        <v>36</v>
      </c>
      <c r="H18" s="4">
        <v>10</v>
      </c>
      <c r="I18" s="4">
        <v>95</v>
      </c>
      <c r="J18" s="4">
        <v>10</v>
      </c>
      <c r="K18" s="4"/>
    </row>
    <row r="19" spans="1:11" ht="22.05" customHeight="1" x14ac:dyDescent="0.3">
      <c r="A19" s="13" t="s">
        <v>48</v>
      </c>
      <c r="B19" s="14"/>
      <c r="C19" s="14"/>
      <c r="D19" s="14"/>
      <c r="E19" s="14"/>
      <c r="F19" s="14"/>
      <c r="G19" s="14"/>
      <c r="H19" s="14"/>
      <c r="I19" s="15"/>
      <c r="J19" s="12">
        <f>SUM(J13:J18)+J6</f>
        <v>100</v>
      </c>
      <c r="K19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